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270" windowWidth="14940" windowHeight="9150"/>
  </bookViews>
  <sheets>
    <sheet name="ДЧБ" sheetId="1" r:id="rId1"/>
  </sheets>
  <definedNames>
    <definedName name="LAST_CELL" localSheetId="0">ДЧБ!$J$84</definedName>
    <definedName name="_xlnm.Print_Titles" localSheetId="0">ДЧБ!$11:$11</definedName>
    <definedName name="_xlnm.Print_Area" localSheetId="0">ДЧБ!$A$1:$F$79</definedName>
  </definedNames>
  <calcPr calcId="145621"/>
</workbook>
</file>

<file path=xl/calcChain.xml><?xml version="1.0" encoding="utf-8"?>
<calcChain xmlns="http://schemas.openxmlformats.org/spreadsheetml/2006/main">
  <c r="D52" i="1" l="1"/>
  <c r="E52" i="1"/>
  <c r="C52" i="1"/>
  <c r="F74" i="1" l="1"/>
  <c r="C75" i="1"/>
  <c r="D75" i="1"/>
  <c r="E75" i="1"/>
  <c r="F77" i="1"/>
  <c r="F78" i="1"/>
  <c r="F76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14" i="1"/>
  <c r="F15" i="1"/>
  <c r="D12" i="1"/>
  <c r="D16" i="1"/>
  <c r="E16" i="1"/>
  <c r="C16" i="1"/>
  <c r="F13" i="1"/>
  <c r="C12" i="1"/>
  <c r="C79" i="1" s="1"/>
  <c r="D79" i="1" l="1"/>
  <c r="E12" i="1"/>
  <c r="F17" i="1"/>
  <c r="F53" i="1"/>
  <c r="F75" i="1" l="1"/>
  <c r="E79" i="1"/>
  <c r="F79" i="1" s="1"/>
  <c r="F52" i="1"/>
  <c r="F16" i="1"/>
  <c r="F12" i="1"/>
</calcChain>
</file>

<file path=xl/sharedStrings.xml><?xml version="1.0" encoding="utf-8"?>
<sst xmlns="http://schemas.openxmlformats.org/spreadsheetml/2006/main" count="80" uniqueCount="80">
  <si>
    <t>Дотации на выравнивание бюджетной обеспеченности муниципальных районов (городских округов) из регионального фонда финансовой поддержки</t>
  </si>
  <si>
    <t>Субсидии бюджетам муниципальных образований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</si>
  <si>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</si>
  <si>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</si>
  <si>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</si>
  <si>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на поддержку деятельности муниципальных молодежных центров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</si>
  <si>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</si>
  <si>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</si>
  <si>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</si>
  <si>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</si>
  <si>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</si>
  <si>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</si>
  <si>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</si>
  <si>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</si>
  <si>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</si>
  <si>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№ 
п/п</t>
  </si>
  <si>
    <t>Наименование</t>
  </si>
  <si>
    <t>Уточненный план</t>
  </si>
  <si>
    <t>Исполнено</t>
  </si>
  <si>
    <r>
      <t xml:space="preserve">Субвенции на финансовое обеспечение расходных обязательств,
</t>
    </r>
    <r>
      <rPr>
        <i/>
        <sz val="12"/>
        <rFont val="Times New Roman"/>
        <family val="1"/>
        <charset val="204"/>
      </rPr>
      <t>в том числе:</t>
    </r>
    <r>
      <rPr>
        <sz val="12"/>
        <rFont val="Times New Roman"/>
        <family val="1"/>
        <charset val="204"/>
      </rPr>
      <t xml:space="preserve"> </t>
    </r>
  </si>
  <si>
    <t>Субсидии бюджетам муниципальных образований на развитие инфраструктуры общеобразовательных организаций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</si>
  <si>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</si>
  <si>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</t>
  </si>
  <si>
    <t>Приложение № 6</t>
  </si>
  <si>
    <t>Субсидии бюджетам муниципальных образований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</t>
  </si>
  <si>
    <t>Субсидии бюджетам муниципальных образований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</t>
  </si>
  <si>
    <t>Субсидии бюджетам муниципальных образований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</si>
  <si>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Субсидии бюджетам муниципальных образований 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</si>
  <si>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</si>
  <si>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Субсидии бюджетам муниципальных образований на строительство муниципальных объектов коммунальной и транспортной инфраструктуры</t>
  </si>
  <si>
    <t>Субсидии бюджетам муниципальных образований 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</si>
  <si>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</si>
  <si>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</si>
  <si>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</si>
  <si>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</si>
  <si>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 xml:space="preserve">к решению Ачинского городского </t>
  </si>
  <si>
    <t>Дотации на выравнивание бюджетной обеспеченности поселений из регионального фонда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</si>
  <si>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</si>
  <si>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</si>
  <si>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Прочие субсидии городских округов (на обеспечение мероприятий по переселению граждан из аварийного жилищного фонда)</t>
  </si>
  <si>
    <t>Субсидии бюджетам городских округов на реализацию мероприятий по обеспечению жильем молодых семей</t>
  </si>
  <si>
    <t>Прочие субсидия городских округов (на поддержку отрасли культуры)</t>
  </si>
  <si>
    <t>Субсидии бюджетам городских округов на реализацию программ формирования современной городской среды</t>
  </si>
  <si>
    <t>Субсидии бюджетам муниципальных образований на обеспечивающие с 1 октября 2019 года повышение на 4,3 процента минимальных размеров окладов (должностных окладов), ставок заработной платы работников бюджетной сферы Красноярского края, которым предоставляется региональная выплата, и размеры заработной платы отдельных категорий работников бюджетной сферы Красноярского края</t>
  </si>
  <si>
    <t>Субсидии бюджетам муниципальных образований на 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</t>
  </si>
  <si>
    <t>Субсидии бюджетам муниципальных образований на повышение с 1 октября 2019 года размеров оплаты труда водителей автобусов, осуществляющих перевозку обучающихся, в муниципальных учреждениях и работников, относящихся к отдельным должностям (профессиям) работников (рабочих) культуры, в муниципальных образовательных учреждениях</t>
  </si>
  <si>
    <t>Субсидии бюджетам муниципальных образований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</t>
  </si>
  <si>
    <t>Субсидии бюджетам муниципальных образований на выполнение требований федеральных стандартов спортивной подготовки</t>
  </si>
  <si>
    <t>Субсидии бюджетам муниципальных образований Красноярского края на развитие детско-юношеского спорта</t>
  </si>
  <si>
    <t>Субсидии бюджетам муниципальных районов и городских округов Красноярского края на поддержку спортивных клубов по месту жительства</t>
  </si>
  <si>
    <t>Субсидии бюджетам муниципальных образований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</si>
  <si>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</si>
  <si>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</t>
  </si>
  <si>
    <t>Субсидии бюджетам муниципальных образований для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</si>
  <si>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</si>
  <si>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</si>
  <si>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</si>
  <si>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</si>
  <si>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</si>
  <si>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</si>
  <si>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</si>
  <si>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</si>
  <si>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</si>
  <si>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</si>
  <si>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</si>
  <si>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</si>
  <si>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</si>
  <si>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городских округов на создание виртуальных концертных залов</t>
  </si>
  <si>
    <t>Межбюджетные трансферты, передаваемые бюджетам городских округов на создание модельных муниципальных библиотек</t>
  </si>
  <si>
    <t>Прочие межбюджетные трансферты, передаваемые бюджетам городских округов за счет резервного фонда Правительства Красноярского края в рамках не программных расходов отдельных органов исполнительной власти</t>
  </si>
  <si>
    <r>
      <t xml:space="preserve">Иные межбюджетные трансферты,
</t>
    </r>
    <r>
      <rPr>
        <i/>
        <sz val="12"/>
        <rFont val="Times New Roman"/>
        <family val="1"/>
        <charset val="204"/>
      </rPr>
      <t>в том числе:</t>
    </r>
    <r>
      <rPr>
        <sz val="12"/>
        <rFont val="Times New Roman"/>
        <family val="1"/>
        <charset val="204"/>
      </rPr>
      <t xml:space="preserve"> </t>
    </r>
  </si>
  <si>
    <r>
      <t xml:space="preserve">Дотации,
</t>
    </r>
    <r>
      <rPr>
        <i/>
        <sz val="12"/>
        <rFont val="Times New Roman"/>
        <family val="1"/>
        <charset val="204"/>
      </rPr>
      <t>в том числе:</t>
    </r>
  </si>
  <si>
    <r>
      <t xml:space="preserve">Субсидии на софинансирование расходных обязательств,
</t>
    </r>
    <r>
      <rPr>
        <i/>
        <sz val="12"/>
        <rFont val="Times New Roman"/>
        <family val="1"/>
        <charset val="204"/>
      </rPr>
      <t>в том числе:</t>
    </r>
  </si>
  <si>
    <t>% испол-нения</t>
  </si>
  <si>
    <t>рублей</t>
  </si>
  <si>
    <t xml:space="preserve">Совета депутатов </t>
  </si>
  <si>
    <t>ИТОГО</t>
  </si>
  <si>
    <t>Безвозмездные поступления краевого бюджета в бюджет города Ачинска за 2019 год</t>
  </si>
  <si>
    <t>Первоначальный план</t>
  </si>
  <si>
    <t>от 22.05.2020 №  54-351р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</si>
</sst>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9" x14ac:knownFonts="1">
    <font>
      <sz val="10"/>
      <name val="Arial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8"/>
      <name val="Arial Narrow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3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9" fontId="3" fillId="0" borderId="1" xfId="2" applyNumberFormat="1" applyFont="1" applyBorder="1" applyAlignment="1" applyProtection="1">
      <alignment horizontal="left" vertical="center" wrapText="1"/>
    </xf>
    <xf numFmtId="4" fontId="3" fillId="0" borderId="1" xfId="2" applyNumberFormat="1" applyFont="1" applyBorder="1" applyAlignment="1" applyProtection="1">
      <alignment horizontal="right" vertical="center" wrapText="1"/>
    </xf>
    <xf numFmtId="165" fontId="3" fillId="0" borderId="1" xfId="2" applyNumberFormat="1" applyFont="1" applyBorder="1" applyAlignment="1" applyProtection="1">
      <alignment horizontal="left" vertical="center" wrapText="1"/>
    </xf>
    <xf numFmtId="0" fontId="3" fillId="0" borderId="0" xfId="0" applyFont="1" applyAlignment="1">
      <alignment horizontal="left"/>
    </xf>
    <xf numFmtId="0" fontId="6" fillId="0" borderId="0" xfId="0" applyFont="1"/>
    <xf numFmtId="164" fontId="7" fillId="0" borderId="0" xfId="0" applyNumberFormat="1" applyFont="1" applyBorder="1" applyAlignment="1" applyProtection="1">
      <alignment horizontal="center"/>
    </xf>
    <xf numFmtId="0" fontId="3" fillId="0" borderId="0" xfId="0" applyFont="1" applyAlignment="1">
      <alignment horizontal="left" indent="4"/>
    </xf>
    <xf numFmtId="0" fontId="1" fillId="0" borderId="0" xfId="0" applyFont="1" applyFill="1" applyAlignment="1">
      <alignment horizontal="left" vertical="center" indent="4"/>
    </xf>
    <xf numFmtId="0" fontId="1" fillId="0" borderId="0" xfId="0" applyFont="1" applyFill="1" applyAlignment="1">
      <alignment horizontal="left" indent="4"/>
    </xf>
    <xf numFmtId="4" fontId="1" fillId="0" borderId="0" xfId="0" applyNumberFormat="1" applyFont="1" applyFill="1" applyAlignment="1">
      <alignment horizontal="left" vertical="center" indent="4"/>
    </xf>
    <xf numFmtId="0" fontId="6" fillId="0" borderId="0" xfId="0" applyFont="1" applyBorder="1"/>
    <xf numFmtId="4" fontId="8" fillId="0" borderId="0" xfId="0" applyNumberFormat="1" applyFont="1" applyBorder="1" applyAlignment="1" applyProtection="1">
      <alignment horizontal="right"/>
    </xf>
    <xf numFmtId="4" fontId="6" fillId="0" borderId="0" xfId="0" applyNumberFormat="1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 applyProtection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/>
    <xf numFmtId="49" fontId="3" fillId="2" borderId="1" xfId="0" applyNumberFormat="1" applyFont="1" applyFill="1" applyBorder="1" applyAlignment="1" applyProtection="1">
      <alignment horizontal="left"/>
    </xf>
    <xf numFmtId="4" fontId="3" fillId="2" borderId="1" xfId="0" applyNumberFormat="1" applyFont="1" applyFill="1" applyBorder="1" applyAlignment="1" applyProtection="1">
      <alignment horizontal="right"/>
    </xf>
    <xf numFmtId="0" fontId="3" fillId="0" borderId="0" xfId="0" applyFont="1" applyAlignment="1">
      <alignment horizontal="left" indent="4"/>
    </xf>
    <xf numFmtId="0" fontId="4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_ДЧБ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5"/>
  <sheetViews>
    <sheetView showGridLines="0" tabSelected="1" zoomScaleNormal="100" zoomScaleSheetLayoutView="100" workbookViewId="0">
      <selection activeCell="B17" sqref="B17"/>
    </sheetView>
  </sheetViews>
  <sheetFormatPr defaultColWidth="8.85546875" defaultRowHeight="12.75" outlineLevelRow="1" x14ac:dyDescent="0.2"/>
  <cols>
    <col min="1" max="1" width="5.7109375" style="18" customWidth="1"/>
    <col min="2" max="2" width="67.140625" style="18" customWidth="1"/>
    <col min="3" max="3" width="17" style="18" customWidth="1"/>
    <col min="4" max="4" width="17.7109375" style="18" customWidth="1"/>
    <col min="5" max="5" width="17.42578125" style="18" customWidth="1"/>
    <col min="6" max="6" width="10.28515625" style="18" customWidth="1"/>
    <col min="7" max="7" width="13.140625" style="18" customWidth="1"/>
    <col min="8" max="10" width="9.140625" style="18" customWidth="1"/>
    <col min="11" max="16384" width="8.85546875" style="18"/>
  </cols>
  <sheetData>
    <row r="1" spans="1:8" ht="15.75" x14ac:dyDescent="0.25">
      <c r="A1" s="8"/>
      <c r="B1" s="9"/>
      <c r="C1" s="9"/>
      <c r="D1" s="20" t="s">
        <v>23</v>
      </c>
      <c r="E1" s="21"/>
      <c r="F1" s="22"/>
    </row>
    <row r="2" spans="1:8" ht="15.75" x14ac:dyDescent="0.25">
      <c r="A2" s="8"/>
      <c r="B2" s="9"/>
      <c r="C2" s="9"/>
      <c r="D2" s="34" t="s">
        <v>35</v>
      </c>
      <c r="E2" s="34"/>
      <c r="F2" s="34"/>
    </row>
    <row r="3" spans="1:8" ht="15.75" x14ac:dyDescent="0.25">
      <c r="A3" s="8"/>
      <c r="B3" s="9"/>
      <c r="C3" s="9"/>
      <c r="D3" s="34" t="s">
        <v>75</v>
      </c>
      <c r="E3" s="34"/>
      <c r="F3" s="34"/>
    </row>
    <row r="4" spans="1:8" ht="15.75" x14ac:dyDescent="0.25">
      <c r="A4" s="8"/>
      <c r="B4" s="9"/>
      <c r="C4" s="9"/>
      <c r="D4" s="23" t="s">
        <v>79</v>
      </c>
      <c r="E4" s="21"/>
      <c r="F4" s="22"/>
      <c r="G4" s="19"/>
      <c r="H4" s="19"/>
    </row>
    <row r="5" spans="1:8" ht="15.75" x14ac:dyDescent="0.25">
      <c r="A5" s="8"/>
      <c r="B5" s="9"/>
      <c r="C5" s="9"/>
      <c r="D5" s="17"/>
      <c r="E5" s="17"/>
      <c r="F5" s="10"/>
    </row>
    <row r="6" spans="1:8" ht="15.75" x14ac:dyDescent="0.25">
      <c r="A6" s="8"/>
      <c r="B6" s="9"/>
      <c r="C6" s="9"/>
      <c r="D6" s="11"/>
      <c r="E6" s="8"/>
      <c r="F6" s="10"/>
    </row>
    <row r="7" spans="1:8" ht="18.75" x14ac:dyDescent="0.2">
      <c r="A7" s="35" t="s">
        <v>77</v>
      </c>
      <c r="B7" s="35"/>
      <c r="C7" s="35"/>
      <c r="D7" s="35"/>
      <c r="E7" s="35"/>
      <c r="F7" s="35"/>
    </row>
    <row r="8" spans="1:8" ht="18.75" x14ac:dyDescent="0.2">
      <c r="A8" s="35"/>
      <c r="B8" s="35"/>
      <c r="C8" s="35"/>
      <c r="D8" s="35"/>
      <c r="E8" s="35"/>
      <c r="F8" s="35"/>
    </row>
    <row r="9" spans="1:8" ht="15.75" x14ac:dyDescent="0.25">
      <c r="A9" s="8"/>
      <c r="B9" s="9"/>
      <c r="C9" s="9"/>
      <c r="D9" s="11"/>
      <c r="E9" s="8"/>
      <c r="F9" s="10"/>
    </row>
    <row r="10" spans="1:8" ht="15.75" x14ac:dyDescent="0.25">
      <c r="A10" s="8"/>
      <c r="B10" s="9"/>
      <c r="C10" s="9"/>
      <c r="D10" s="11"/>
      <c r="E10" s="8"/>
      <c r="F10" s="12" t="s">
        <v>74</v>
      </c>
    </row>
    <row r="11" spans="1:8" ht="31.5" x14ac:dyDescent="0.2">
      <c r="A11" s="1" t="s">
        <v>15</v>
      </c>
      <c r="B11" s="2" t="s">
        <v>16</v>
      </c>
      <c r="C11" s="3" t="s">
        <v>78</v>
      </c>
      <c r="D11" s="3" t="s">
        <v>17</v>
      </c>
      <c r="E11" s="3" t="s">
        <v>18</v>
      </c>
      <c r="F11" s="4" t="s">
        <v>73</v>
      </c>
    </row>
    <row r="12" spans="1:8" s="31" customFormat="1" ht="31.5" x14ac:dyDescent="0.2">
      <c r="A12" s="27">
        <v>1</v>
      </c>
      <c r="B12" s="28" t="s">
        <v>71</v>
      </c>
      <c r="C12" s="29">
        <f>SUM(C13:C15)</f>
        <v>250596100</v>
      </c>
      <c r="D12" s="29">
        <f>SUM(D13:D15)</f>
        <v>253800600</v>
      </c>
      <c r="E12" s="29">
        <f t="shared" ref="E12" si="0">SUM(E13:E15)</f>
        <v>253800600</v>
      </c>
      <c r="F12" s="30">
        <f>E12/D12*100</f>
        <v>100</v>
      </c>
    </row>
    <row r="13" spans="1:8" ht="47.25" outlineLevel="1" x14ac:dyDescent="0.2">
      <c r="A13" s="7">
        <v>2</v>
      </c>
      <c r="B13" s="5" t="s">
        <v>0</v>
      </c>
      <c r="C13" s="6">
        <v>170252200</v>
      </c>
      <c r="D13" s="6">
        <v>170252200</v>
      </c>
      <c r="E13" s="6">
        <v>170252200</v>
      </c>
      <c r="F13" s="13">
        <f>E13/D13*100</f>
        <v>100</v>
      </c>
    </row>
    <row r="14" spans="1:8" ht="31.5" outlineLevel="1" x14ac:dyDescent="0.2">
      <c r="A14" s="7">
        <v>3</v>
      </c>
      <c r="B14" s="5" t="s">
        <v>36</v>
      </c>
      <c r="C14" s="6">
        <v>10636400</v>
      </c>
      <c r="D14" s="6">
        <v>10636400</v>
      </c>
      <c r="E14" s="6">
        <v>10636400</v>
      </c>
      <c r="F14" s="13">
        <f t="shared" ref="F14:F15" si="1">E14/D14*100</f>
        <v>100</v>
      </c>
    </row>
    <row r="15" spans="1:8" ht="31.5" outlineLevel="1" x14ac:dyDescent="0.2">
      <c r="A15" s="7">
        <v>4</v>
      </c>
      <c r="B15" s="5" t="s">
        <v>37</v>
      </c>
      <c r="C15" s="6">
        <v>69707500</v>
      </c>
      <c r="D15" s="6">
        <v>72912000</v>
      </c>
      <c r="E15" s="6">
        <v>72912000</v>
      </c>
      <c r="F15" s="13">
        <f t="shared" si="1"/>
        <v>100</v>
      </c>
    </row>
    <row r="16" spans="1:8" s="31" customFormat="1" ht="31.5" x14ac:dyDescent="0.2">
      <c r="A16" s="27">
        <v>5</v>
      </c>
      <c r="B16" s="28" t="s">
        <v>72</v>
      </c>
      <c r="C16" s="29">
        <f>SUM(C17:C51)</f>
        <v>72826700</v>
      </c>
      <c r="D16" s="29">
        <f>SUM(D17:D51)</f>
        <v>616976091.76999998</v>
      </c>
      <c r="E16" s="29">
        <f>SUM(E17:E51)</f>
        <v>592826184.90999997</v>
      </c>
      <c r="F16" s="30">
        <f t="shared" ref="F16:F79" si="2">E16/D16*100</f>
        <v>96.085762936012969</v>
      </c>
    </row>
    <row r="17" spans="1:6" ht="126" outlineLevel="1" x14ac:dyDescent="0.2">
      <c r="A17" s="7">
        <v>6</v>
      </c>
      <c r="B17" s="16" t="s">
        <v>38</v>
      </c>
      <c r="C17" s="15">
        <v>0</v>
      </c>
      <c r="D17" s="15">
        <v>154900628</v>
      </c>
      <c r="E17" s="15">
        <v>143843233.47</v>
      </c>
      <c r="F17" s="13">
        <f t="shared" si="2"/>
        <v>92.861620593300628</v>
      </c>
    </row>
    <row r="18" spans="1:6" ht="47.25" outlineLevel="1" x14ac:dyDescent="0.2">
      <c r="A18" s="7">
        <v>7</v>
      </c>
      <c r="B18" s="14" t="s">
        <v>39</v>
      </c>
      <c r="C18" s="15">
        <v>0</v>
      </c>
      <c r="D18" s="15">
        <v>54948960.740000002</v>
      </c>
      <c r="E18" s="15">
        <v>54948960.740000002</v>
      </c>
      <c r="F18" s="13">
        <f t="shared" si="2"/>
        <v>100</v>
      </c>
    </row>
    <row r="19" spans="1:6" ht="31.5" outlineLevel="1" x14ac:dyDescent="0.2">
      <c r="A19" s="7">
        <v>8</v>
      </c>
      <c r="B19" s="14" t="s">
        <v>40</v>
      </c>
      <c r="C19" s="15">
        <v>0</v>
      </c>
      <c r="D19" s="15">
        <v>14731100</v>
      </c>
      <c r="E19" s="15">
        <v>14731100</v>
      </c>
      <c r="F19" s="13">
        <f t="shared" si="2"/>
        <v>100</v>
      </c>
    </row>
    <row r="20" spans="1:6" ht="31.5" outlineLevel="1" x14ac:dyDescent="0.2">
      <c r="A20" s="7">
        <v>9</v>
      </c>
      <c r="B20" s="14" t="s">
        <v>41</v>
      </c>
      <c r="C20" s="15">
        <v>0</v>
      </c>
      <c r="D20" s="15">
        <v>32421.73</v>
      </c>
      <c r="E20" s="15">
        <v>32421.73</v>
      </c>
      <c r="F20" s="13">
        <f t="shared" si="2"/>
        <v>100</v>
      </c>
    </row>
    <row r="21" spans="1:6" ht="31.5" outlineLevel="1" x14ac:dyDescent="0.2">
      <c r="A21" s="7">
        <v>10</v>
      </c>
      <c r="B21" s="14" t="s">
        <v>42</v>
      </c>
      <c r="C21" s="15">
        <v>0</v>
      </c>
      <c r="D21" s="15">
        <v>46603100</v>
      </c>
      <c r="E21" s="15">
        <v>45518510.350000001</v>
      </c>
      <c r="F21" s="13">
        <f t="shared" si="2"/>
        <v>97.672709218914619</v>
      </c>
    </row>
    <row r="22" spans="1:6" ht="78.75" outlineLevel="1" x14ac:dyDescent="0.2">
      <c r="A22" s="7">
        <v>11</v>
      </c>
      <c r="B22" s="14" t="s">
        <v>1</v>
      </c>
      <c r="C22" s="15">
        <v>0</v>
      </c>
      <c r="D22" s="15">
        <v>127071400</v>
      </c>
      <c r="E22" s="15">
        <v>127071400</v>
      </c>
      <c r="F22" s="13">
        <f t="shared" si="2"/>
        <v>100</v>
      </c>
    </row>
    <row r="23" spans="1:6" ht="110.25" outlineLevel="1" x14ac:dyDescent="0.2">
      <c r="A23" s="7">
        <v>12</v>
      </c>
      <c r="B23" s="16" t="s">
        <v>43</v>
      </c>
      <c r="C23" s="15">
        <v>0</v>
      </c>
      <c r="D23" s="15">
        <v>3026800</v>
      </c>
      <c r="E23" s="15">
        <v>3026800</v>
      </c>
      <c r="F23" s="13">
        <f t="shared" si="2"/>
        <v>100</v>
      </c>
    </row>
    <row r="24" spans="1:6" ht="78.75" outlineLevel="1" x14ac:dyDescent="0.2">
      <c r="A24" s="7">
        <v>13</v>
      </c>
      <c r="B24" s="16" t="s">
        <v>44</v>
      </c>
      <c r="C24" s="15">
        <v>0</v>
      </c>
      <c r="D24" s="15">
        <v>1775400</v>
      </c>
      <c r="E24" s="15">
        <v>1775400</v>
      </c>
      <c r="F24" s="13">
        <f t="shared" si="2"/>
        <v>100</v>
      </c>
    </row>
    <row r="25" spans="1:6" ht="94.5" outlineLevel="1" x14ac:dyDescent="0.2">
      <c r="A25" s="7">
        <v>14</v>
      </c>
      <c r="B25" s="16" t="s">
        <v>45</v>
      </c>
      <c r="C25" s="15">
        <v>0</v>
      </c>
      <c r="D25" s="15">
        <v>98600</v>
      </c>
      <c r="E25" s="15">
        <v>98600</v>
      </c>
      <c r="F25" s="13">
        <f t="shared" si="2"/>
        <v>100</v>
      </c>
    </row>
    <row r="26" spans="1:6" ht="173.25" outlineLevel="1" x14ac:dyDescent="0.2">
      <c r="A26" s="7">
        <v>15</v>
      </c>
      <c r="B26" s="16" t="s">
        <v>46</v>
      </c>
      <c r="C26" s="15">
        <v>0</v>
      </c>
      <c r="D26" s="15">
        <v>2735900</v>
      </c>
      <c r="E26" s="15">
        <v>2735900</v>
      </c>
      <c r="F26" s="13">
        <f t="shared" si="2"/>
        <v>100</v>
      </c>
    </row>
    <row r="27" spans="1:6" ht="63" outlineLevel="1" x14ac:dyDescent="0.2">
      <c r="A27" s="7">
        <v>16</v>
      </c>
      <c r="B27" s="14" t="s">
        <v>24</v>
      </c>
      <c r="C27" s="15">
        <v>0</v>
      </c>
      <c r="D27" s="15">
        <v>1259300</v>
      </c>
      <c r="E27" s="15">
        <v>1259300</v>
      </c>
      <c r="F27" s="13">
        <f t="shared" si="2"/>
        <v>100</v>
      </c>
    </row>
    <row r="28" spans="1:6" ht="126" outlineLevel="1" x14ac:dyDescent="0.2">
      <c r="A28" s="7">
        <v>17</v>
      </c>
      <c r="B28" s="16" t="s">
        <v>25</v>
      </c>
      <c r="C28" s="15">
        <v>0</v>
      </c>
      <c r="D28" s="15">
        <v>11153400</v>
      </c>
      <c r="E28" s="15">
        <v>11153400</v>
      </c>
      <c r="F28" s="13">
        <f t="shared" si="2"/>
        <v>100</v>
      </c>
    </row>
    <row r="29" spans="1:6" ht="63" outlineLevel="1" x14ac:dyDescent="0.2">
      <c r="A29" s="7">
        <v>18</v>
      </c>
      <c r="B29" s="14" t="s">
        <v>26</v>
      </c>
      <c r="C29" s="15">
        <v>0</v>
      </c>
      <c r="D29" s="15">
        <v>24183000</v>
      </c>
      <c r="E29" s="15">
        <v>24183000</v>
      </c>
      <c r="F29" s="13">
        <f t="shared" si="2"/>
        <v>100</v>
      </c>
    </row>
    <row r="30" spans="1:6" ht="47.25" outlineLevel="1" x14ac:dyDescent="0.2">
      <c r="A30" s="7">
        <v>19</v>
      </c>
      <c r="B30" s="14" t="s">
        <v>47</v>
      </c>
      <c r="C30" s="15">
        <v>0</v>
      </c>
      <c r="D30" s="15">
        <v>5169700</v>
      </c>
      <c r="E30" s="15">
        <v>5169700</v>
      </c>
      <c r="F30" s="13">
        <f t="shared" si="2"/>
        <v>100</v>
      </c>
    </row>
    <row r="31" spans="1:6" ht="31.5" outlineLevel="1" x14ac:dyDescent="0.2">
      <c r="A31" s="7">
        <v>20</v>
      </c>
      <c r="B31" s="14" t="s">
        <v>48</v>
      </c>
      <c r="C31" s="15">
        <v>0</v>
      </c>
      <c r="D31" s="15">
        <v>3030300</v>
      </c>
      <c r="E31" s="15">
        <v>3030300</v>
      </c>
      <c r="F31" s="13">
        <f t="shared" si="2"/>
        <v>100</v>
      </c>
    </row>
    <row r="32" spans="1:6" ht="82.9" customHeight="1" outlineLevel="1" x14ac:dyDescent="0.2">
      <c r="A32" s="7">
        <v>21</v>
      </c>
      <c r="B32" s="16" t="s">
        <v>2</v>
      </c>
      <c r="C32" s="15">
        <v>0</v>
      </c>
      <c r="D32" s="15">
        <v>5248700</v>
      </c>
      <c r="E32" s="15">
        <v>4933937.12</v>
      </c>
      <c r="F32" s="13">
        <f t="shared" si="2"/>
        <v>94.003031607826699</v>
      </c>
    </row>
    <row r="33" spans="1:6" ht="147.6" customHeight="1" outlineLevel="1" x14ac:dyDescent="0.2">
      <c r="A33" s="7">
        <v>22</v>
      </c>
      <c r="B33" s="16" t="s">
        <v>27</v>
      </c>
      <c r="C33" s="15">
        <v>783800</v>
      </c>
      <c r="D33" s="15">
        <v>593100</v>
      </c>
      <c r="E33" s="15">
        <v>593025.61</v>
      </c>
      <c r="F33" s="13">
        <f t="shared" si="2"/>
        <v>99.98745742707807</v>
      </c>
    </row>
    <row r="34" spans="1:6" ht="47.25" outlineLevel="1" x14ac:dyDescent="0.2">
      <c r="A34" s="7">
        <v>23</v>
      </c>
      <c r="B34" s="14" t="s">
        <v>3</v>
      </c>
      <c r="C34" s="15">
        <v>0</v>
      </c>
      <c r="D34" s="15">
        <v>284700</v>
      </c>
      <c r="E34" s="15">
        <v>284700</v>
      </c>
      <c r="F34" s="13">
        <f t="shared" si="2"/>
        <v>100</v>
      </c>
    </row>
    <row r="35" spans="1:6" ht="31.5" outlineLevel="1" x14ac:dyDescent="0.2">
      <c r="A35" s="7">
        <v>24</v>
      </c>
      <c r="B35" s="14" t="s">
        <v>4</v>
      </c>
      <c r="C35" s="15">
        <v>0</v>
      </c>
      <c r="D35" s="15">
        <v>43816</v>
      </c>
      <c r="E35" s="15">
        <v>43815.81</v>
      </c>
      <c r="F35" s="13">
        <f t="shared" si="2"/>
        <v>99.999566368449877</v>
      </c>
    </row>
    <row r="36" spans="1:6" ht="63" outlineLevel="1" x14ac:dyDescent="0.2">
      <c r="A36" s="7">
        <v>25</v>
      </c>
      <c r="B36" s="14" t="s">
        <v>28</v>
      </c>
      <c r="C36" s="15">
        <v>0</v>
      </c>
      <c r="D36" s="15">
        <v>201000</v>
      </c>
      <c r="E36" s="15">
        <v>201000</v>
      </c>
      <c r="F36" s="13">
        <f t="shared" si="2"/>
        <v>100</v>
      </c>
    </row>
    <row r="37" spans="1:6" ht="47.25" outlineLevel="1" x14ac:dyDescent="0.2">
      <c r="A37" s="7">
        <v>26</v>
      </c>
      <c r="B37" s="14" t="s">
        <v>49</v>
      </c>
      <c r="C37" s="15">
        <v>0</v>
      </c>
      <c r="D37" s="15">
        <v>1500000</v>
      </c>
      <c r="E37" s="15">
        <v>1500000</v>
      </c>
      <c r="F37" s="13">
        <f t="shared" si="2"/>
        <v>100</v>
      </c>
    </row>
    <row r="38" spans="1:6" ht="94.5" outlineLevel="1" x14ac:dyDescent="0.2">
      <c r="A38" s="7">
        <v>27</v>
      </c>
      <c r="B38" s="16" t="s">
        <v>50</v>
      </c>
      <c r="C38" s="15">
        <v>0</v>
      </c>
      <c r="D38" s="15">
        <v>216700</v>
      </c>
      <c r="E38" s="15">
        <v>216700</v>
      </c>
      <c r="F38" s="13">
        <f t="shared" si="2"/>
        <v>100</v>
      </c>
    </row>
    <row r="39" spans="1:6" ht="47.25" outlineLevel="1" x14ac:dyDescent="0.2">
      <c r="A39" s="7">
        <v>28</v>
      </c>
      <c r="B39" s="14" t="s">
        <v>51</v>
      </c>
      <c r="C39" s="15">
        <v>0</v>
      </c>
      <c r="D39" s="15">
        <v>86486.49</v>
      </c>
      <c r="E39" s="15">
        <v>86486.49</v>
      </c>
      <c r="F39" s="13">
        <f t="shared" si="2"/>
        <v>100</v>
      </c>
    </row>
    <row r="40" spans="1:6" ht="31.5" outlineLevel="1" x14ac:dyDescent="0.2">
      <c r="A40" s="7">
        <v>29</v>
      </c>
      <c r="B40" s="14" t="s">
        <v>5</v>
      </c>
      <c r="C40" s="15">
        <v>2157600</v>
      </c>
      <c r="D40" s="15">
        <v>2157600</v>
      </c>
      <c r="E40" s="15">
        <v>2157600</v>
      </c>
      <c r="F40" s="13">
        <f t="shared" si="2"/>
        <v>100</v>
      </c>
    </row>
    <row r="41" spans="1:6" ht="47.25" outlineLevel="1" x14ac:dyDescent="0.2">
      <c r="A41" s="7">
        <v>30</v>
      </c>
      <c r="B41" s="14" t="s">
        <v>29</v>
      </c>
      <c r="C41" s="15">
        <v>0</v>
      </c>
      <c r="D41" s="15">
        <v>4214900</v>
      </c>
      <c r="E41" s="15">
        <v>3827851</v>
      </c>
      <c r="F41" s="13">
        <f t="shared" si="2"/>
        <v>90.817124961446297</v>
      </c>
    </row>
    <row r="42" spans="1:6" ht="63" outlineLevel="1" x14ac:dyDescent="0.2">
      <c r="A42" s="7">
        <v>31</v>
      </c>
      <c r="B42" s="14" t="s">
        <v>52</v>
      </c>
      <c r="C42" s="15">
        <v>0</v>
      </c>
      <c r="D42" s="15">
        <v>298200</v>
      </c>
      <c r="E42" s="15">
        <v>298200</v>
      </c>
      <c r="F42" s="13">
        <f t="shared" si="2"/>
        <v>100</v>
      </c>
    </row>
    <row r="43" spans="1:6" ht="78.75" outlineLevel="1" x14ac:dyDescent="0.2">
      <c r="A43" s="7">
        <v>32</v>
      </c>
      <c r="B43" s="14" t="s">
        <v>53</v>
      </c>
      <c r="C43" s="15">
        <v>0</v>
      </c>
      <c r="D43" s="15">
        <v>201600</v>
      </c>
      <c r="E43" s="15">
        <v>201600</v>
      </c>
      <c r="F43" s="13">
        <f t="shared" si="2"/>
        <v>100</v>
      </c>
    </row>
    <row r="44" spans="1:6" ht="47.25" outlineLevel="1" x14ac:dyDescent="0.2">
      <c r="A44" s="7">
        <v>33</v>
      </c>
      <c r="B44" s="14" t="s">
        <v>54</v>
      </c>
      <c r="C44" s="15">
        <v>0</v>
      </c>
      <c r="D44" s="15">
        <v>142278.26999999999</v>
      </c>
      <c r="E44" s="15">
        <v>142278.26999999999</v>
      </c>
      <c r="F44" s="13">
        <f t="shared" si="2"/>
        <v>100</v>
      </c>
    </row>
    <row r="45" spans="1:6" ht="63" outlineLevel="1" x14ac:dyDescent="0.2">
      <c r="A45" s="7">
        <v>34</v>
      </c>
      <c r="B45" s="14" t="s">
        <v>55</v>
      </c>
      <c r="C45" s="15">
        <v>0</v>
      </c>
      <c r="D45" s="15">
        <v>3811400</v>
      </c>
      <c r="E45" s="15">
        <v>3526696.1</v>
      </c>
      <c r="F45" s="13">
        <f t="shared" si="2"/>
        <v>92.530201500760882</v>
      </c>
    </row>
    <row r="46" spans="1:6" ht="78.75" outlineLevel="1" x14ac:dyDescent="0.2">
      <c r="A46" s="7">
        <v>35</v>
      </c>
      <c r="B46" s="14" t="s">
        <v>56</v>
      </c>
      <c r="C46" s="15">
        <v>0</v>
      </c>
      <c r="D46" s="15">
        <v>40845900</v>
      </c>
      <c r="E46" s="15">
        <v>39508397.619999997</v>
      </c>
      <c r="F46" s="13">
        <f t="shared" si="2"/>
        <v>96.725491713978627</v>
      </c>
    </row>
    <row r="47" spans="1:6" ht="63" outlineLevel="1" x14ac:dyDescent="0.2">
      <c r="A47" s="7">
        <v>36</v>
      </c>
      <c r="B47" s="14" t="s">
        <v>57</v>
      </c>
      <c r="C47" s="15">
        <v>0</v>
      </c>
      <c r="D47" s="15">
        <v>30863800</v>
      </c>
      <c r="E47" s="15">
        <v>21180370.059999999</v>
      </c>
      <c r="F47" s="13">
        <f t="shared" si="2"/>
        <v>68.625282888043586</v>
      </c>
    </row>
    <row r="48" spans="1:6" ht="63" outlineLevel="1" x14ac:dyDescent="0.2">
      <c r="A48" s="7">
        <v>37</v>
      </c>
      <c r="B48" s="14" t="s">
        <v>6</v>
      </c>
      <c r="C48" s="15">
        <v>69707400</v>
      </c>
      <c r="D48" s="15">
        <v>70050100</v>
      </c>
      <c r="E48" s="15">
        <v>70050100</v>
      </c>
      <c r="F48" s="13">
        <f t="shared" si="2"/>
        <v>100</v>
      </c>
    </row>
    <row r="49" spans="1:6" ht="63" outlineLevel="1" x14ac:dyDescent="0.2">
      <c r="A49" s="7">
        <v>38</v>
      </c>
      <c r="B49" s="14" t="s">
        <v>30</v>
      </c>
      <c r="C49" s="15">
        <v>0</v>
      </c>
      <c r="D49" s="15">
        <v>1624400</v>
      </c>
      <c r="E49" s="15">
        <v>1624000</v>
      </c>
      <c r="F49" s="13">
        <f t="shared" si="2"/>
        <v>99.975375523270131</v>
      </c>
    </row>
    <row r="50" spans="1:6" ht="47.25" outlineLevel="1" x14ac:dyDescent="0.2">
      <c r="A50" s="7">
        <v>39</v>
      </c>
      <c r="B50" s="14" t="s">
        <v>7</v>
      </c>
      <c r="C50" s="15">
        <v>177900</v>
      </c>
      <c r="D50" s="15">
        <v>43900.54</v>
      </c>
      <c r="E50" s="15">
        <v>43900.54</v>
      </c>
      <c r="F50" s="13">
        <f t="shared" si="2"/>
        <v>100</v>
      </c>
    </row>
    <row r="51" spans="1:6" ht="31.5" outlineLevel="1" x14ac:dyDescent="0.2">
      <c r="A51" s="7">
        <v>40</v>
      </c>
      <c r="B51" s="14" t="s">
        <v>20</v>
      </c>
      <c r="C51" s="15">
        <v>0</v>
      </c>
      <c r="D51" s="15">
        <v>3827500</v>
      </c>
      <c r="E51" s="15">
        <v>3827500</v>
      </c>
      <c r="F51" s="13">
        <f t="shared" si="2"/>
        <v>100</v>
      </c>
    </row>
    <row r="52" spans="1:6" s="31" customFormat="1" ht="31.5" x14ac:dyDescent="0.2">
      <c r="A52" s="27">
        <v>41</v>
      </c>
      <c r="B52" s="28" t="s">
        <v>19</v>
      </c>
      <c r="C52" s="29">
        <f>SUM(C53:C74)</f>
        <v>1251552300</v>
      </c>
      <c r="D52" s="29">
        <f t="shared" ref="D52:E52" si="3">SUM(D53:D74)</f>
        <v>1339802593.71</v>
      </c>
      <c r="E52" s="29">
        <f t="shared" si="3"/>
        <v>1315287139.4200001</v>
      </c>
      <c r="F52" s="30">
        <f t="shared" si="2"/>
        <v>98.170218925900485</v>
      </c>
    </row>
    <row r="53" spans="1:6" ht="78.75" outlineLevel="1" x14ac:dyDescent="0.2">
      <c r="A53" s="7">
        <v>42</v>
      </c>
      <c r="B53" s="14" t="s">
        <v>58</v>
      </c>
      <c r="C53" s="15">
        <v>60612200</v>
      </c>
      <c r="D53" s="15">
        <v>67920260</v>
      </c>
      <c r="E53" s="15">
        <v>67570702.959999993</v>
      </c>
      <c r="F53" s="13">
        <f t="shared" si="2"/>
        <v>99.485342017241976</v>
      </c>
    </row>
    <row r="54" spans="1:6" ht="63" outlineLevel="1" x14ac:dyDescent="0.2">
      <c r="A54" s="7">
        <v>43</v>
      </c>
      <c r="B54" s="14" t="s">
        <v>59</v>
      </c>
      <c r="C54" s="15">
        <v>0</v>
      </c>
      <c r="D54" s="15">
        <v>167700</v>
      </c>
      <c r="E54" s="15">
        <v>130484.36</v>
      </c>
      <c r="F54" s="13">
        <f t="shared" si="2"/>
        <v>77.808205128205131</v>
      </c>
    </row>
    <row r="55" spans="1:6" ht="63" outlineLevel="1" x14ac:dyDescent="0.2">
      <c r="A55" s="7">
        <v>44</v>
      </c>
      <c r="B55" s="14" t="s">
        <v>21</v>
      </c>
      <c r="C55" s="15">
        <v>382900</v>
      </c>
      <c r="D55" s="15">
        <v>406000</v>
      </c>
      <c r="E55" s="15">
        <v>398103.9</v>
      </c>
      <c r="F55" s="13">
        <f t="shared" si="2"/>
        <v>98.055147783251243</v>
      </c>
    </row>
    <row r="56" spans="1:6" ht="189" outlineLevel="1" x14ac:dyDescent="0.2">
      <c r="A56" s="7">
        <v>45</v>
      </c>
      <c r="B56" s="16" t="s">
        <v>31</v>
      </c>
      <c r="C56" s="15">
        <v>140526600</v>
      </c>
      <c r="D56" s="15">
        <v>163773560</v>
      </c>
      <c r="E56" s="15">
        <v>163773560</v>
      </c>
      <c r="F56" s="13">
        <f t="shared" si="2"/>
        <v>100</v>
      </c>
    </row>
    <row r="57" spans="1:6" ht="157.5" outlineLevel="1" x14ac:dyDescent="0.2">
      <c r="A57" s="7">
        <v>46</v>
      </c>
      <c r="B57" s="16" t="s">
        <v>60</v>
      </c>
      <c r="C57" s="15">
        <v>61890800</v>
      </c>
      <c r="D57" s="15">
        <v>72180930</v>
      </c>
      <c r="E57" s="15">
        <v>72180930</v>
      </c>
      <c r="F57" s="13">
        <f t="shared" si="2"/>
        <v>100</v>
      </c>
    </row>
    <row r="58" spans="1:6" ht="63" outlineLevel="1" x14ac:dyDescent="0.2">
      <c r="A58" s="7">
        <v>47</v>
      </c>
      <c r="B58" s="14" t="s">
        <v>8</v>
      </c>
      <c r="C58" s="15">
        <v>281700</v>
      </c>
      <c r="D58" s="15">
        <v>284600</v>
      </c>
      <c r="E58" s="15">
        <v>284594</v>
      </c>
      <c r="F58" s="13">
        <f t="shared" si="2"/>
        <v>99.997891777933944</v>
      </c>
    </row>
    <row r="59" spans="1:6" ht="63" outlineLevel="1" x14ac:dyDescent="0.2">
      <c r="A59" s="7">
        <v>48</v>
      </c>
      <c r="B59" s="14" t="s">
        <v>22</v>
      </c>
      <c r="C59" s="15">
        <v>48219800</v>
      </c>
      <c r="D59" s="15">
        <v>53156000</v>
      </c>
      <c r="E59" s="15">
        <v>53017540.32</v>
      </c>
      <c r="F59" s="13">
        <f t="shared" si="2"/>
        <v>99.739522010685533</v>
      </c>
    </row>
    <row r="60" spans="1:6" ht="47.25" outlineLevel="1" x14ac:dyDescent="0.2">
      <c r="A60" s="7">
        <v>49</v>
      </c>
      <c r="B60" s="14" t="s">
        <v>9</v>
      </c>
      <c r="C60" s="15">
        <v>664300</v>
      </c>
      <c r="D60" s="15">
        <v>670900</v>
      </c>
      <c r="E60" s="15">
        <v>670900</v>
      </c>
      <c r="F60" s="13">
        <f t="shared" si="2"/>
        <v>100</v>
      </c>
    </row>
    <row r="61" spans="1:6" ht="63" outlineLevel="1" x14ac:dyDescent="0.2">
      <c r="A61" s="7">
        <v>50</v>
      </c>
      <c r="B61" s="14" t="s">
        <v>10</v>
      </c>
      <c r="C61" s="15">
        <v>266600</v>
      </c>
      <c r="D61" s="15">
        <v>266600</v>
      </c>
      <c r="E61" s="15">
        <v>266600</v>
      </c>
      <c r="F61" s="13">
        <f t="shared" si="2"/>
        <v>100</v>
      </c>
    </row>
    <row r="62" spans="1:6" ht="63" outlineLevel="1" x14ac:dyDescent="0.2">
      <c r="A62" s="7">
        <v>51</v>
      </c>
      <c r="B62" s="14" t="s">
        <v>11</v>
      </c>
      <c r="C62" s="15">
        <v>446900</v>
      </c>
      <c r="D62" s="15">
        <v>461800</v>
      </c>
      <c r="E62" s="15">
        <v>461800</v>
      </c>
      <c r="F62" s="13">
        <f t="shared" si="2"/>
        <v>100</v>
      </c>
    </row>
    <row r="63" spans="1:6" ht="63" outlineLevel="1" x14ac:dyDescent="0.2">
      <c r="A63" s="7">
        <v>52</v>
      </c>
      <c r="B63" s="14" t="s">
        <v>12</v>
      </c>
      <c r="C63" s="15">
        <v>7318000</v>
      </c>
      <c r="D63" s="15">
        <v>7390350</v>
      </c>
      <c r="E63" s="15">
        <v>7301855.1100000003</v>
      </c>
      <c r="F63" s="13">
        <f t="shared" si="2"/>
        <v>98.802561583686838</v>
      </c>
    </row>
    <row r="64" spans="1:6" ht="126" outlineLevel="1" x14ac:dyDescent="0.2">
      <c r="A64" s="7">
        <v>53</v>
      </c>
      <c r="B64" s="16" t="s">
        <v>32</v>
      </c>
      <c r="C64" s="15">
        <v>2360300</v>
      </c>
      <c r="D64" s="15">
        <v>2055900</v>
      </c>
      <c r="E64" s="15">
        <v>2055900</v>
      </c>
      <c r="F64" s="13">
        <f t="shared" si="2"/>
        <v>100</v>
      </c>
    </row>
    <row r="65" spans="1:6" ht="157.5" outlineLevel="1" x14ac:dyDescent="0.2">
      <c r="A65" s="7">
        <v>54</v>
      </c>
      <c r="B65" s="16" t="s">
        <v>61</v>
      </c>
      <c r="C65" s="15">
        <v>462104600</v>
      </c>
      <c r="D65" s="15">
        <v>487552800</v>
      </c>
      <c r="E65" s="15">
        <v>487552800</v>
      </c>
      <c r="F65" s="13">
        <f t="shared" si="2"/>
        <v>100</v>
      </c>
    </row>
    <row r="66" spans="1:6" ht="78.75" outlineLevel="1" x14ac:dyDescent="0.2">
      <c r="A66" s="7">
        <v>55</v>
      </c>
      <c r="B66" s="14" t="s">
        <v>33</v>
      </c>
      <c r="C66" s="15">
        <v>18127900</v>
      </c>
      <c r="D66" s="15">
        <v>19593300</v>
      </c>
      <c r="E66" s="15">
        <v>19593300</v>
      </c>
      <c r="F66" s="13">
        <f t="shared" si="2"/>
        <v>100</v>
      </c>
    </row>
    <row r="67" spans="1:6" ht="47.25" outlineLevel="1" x14ac:dyDescent="0.2">
      <c r="A67" s="7">
        <v>56</v>
      </c>
      <c r="B67" s="14" t="s">
        <v>13</v>
      </c>
      <c r="C67" s="15">
        <v>36313200</v>
      </c>
      <c r="D67" s="15">
        <v>30936340</v>
      </c>
      <c r="E67" s="15">
        <v>29664760</v>
      </c>
      <c r="F67" s="13">
        <f t="shared" si="2"/>
        <v>95.88968830831314</v>
      </c>
    </row>
    <row r="68" spans="1:6" ht="78.75" outlineLevel="1" x14ac:dyDescent="0.2">
      <c r="A68" s="7">
        <v>57</v>
      </c>
      <c r="B68" s="14" t="s">
        <v>62</v>
      </c>
      <c r="C68" s="15">
        <v>0</v>
      </c>
      <c r="D68" s="15">
        <v>22129962.859999999</v>
      </c>
      <c r="E68" s="15">
        <v>0</v>
      </c>
      <c r="F68" s="13">
        <f t="shared" si="2"/>
        <v>0</v>
      </c>
    </row>
    <row r="69" spans="1:6" ht="157.5" outlineLevel="1" x14ac:dyDescent="0.2">
      <c r="A69" s="7">
        <v>58</v>
      </c>
      <c r="B69" s="16" t="s">
        <v>63</v>
      </c>
      <c r="C69" s="15">
        <v>324945100</v>
      </c>
      <c r="D69" s="15">
        <v>348782700</v>
      </c>
      <c r="E69" s="15">
        <v>348782700</v>
      </c>
      <c r="F69" s="13">
        <f t="shared" si="2"/>
        <v>100</v>
      </c>
    </row>
    <row r="70" spans="1:6" ht="63" outlineLevel="1" x14ac:dyDescent="0.2">
      <c r="A70" s="7">
        <v>59</v>
      </c>
      <c r="B70" s="14" t="s">
        <v>14</v>
      </c>
      <c r="C70" s="15">
        <v>1902900</v>
      </c>
      <c r="D70" s="15">
        <v>1922600</v>
      </c>
      <c r="E70" s="15">
        <v>1922600</v>
      </c>
      <c r="F70" s="13">
        <f t="shared" si="2"/>
        <v>100</v>
      </c>
    </row>
    <row r="71" spans="1:6" ht="47.25" outlineLevel="1" x14ac:dyDescent="0.2">
      <c r="A71" s="7">
        <v>60</v>
      </c>
      <c r="B71" s="14" t="s">
        <v>34</v>
      </c>
      <c r="C71" s="15">
        <v>16047800</v>
      </c>
      <c r="D71" s="15">
        <v>16027700</v>
      </c>
      <c r="E71" s="15">
        <v>15681417.92</v>
      </c>
      <c r="F71" s="13">
        <f t="shared" si="2"/>
        <v>97.839477404743036</v>
      </c>
    </row>
    <row r="72" spans="1:6" ht="78.75" outlineLevel="1" x14ac:dyDescent="0.2">
      <c r="A72" s="7">
        <v>61</v>
      </c>
      <c r="B72" s="14" t="s">
        <v>64</v>
      </c>
      <c r="C72" s="15">
        <v>7471000</v>
      </c>
      <c r="D72" s="15">
        <v>2626000</v>
      </c>
      <c r="E72" s="15">
        <v>2480000</v>
      </c>
      <c r="F72" s="13">
        <f t="shared" si="2"/>
        <v>94.440213252094438</v>
      </c>
    </row>
    <row r="73" spans="1:6" ht="63" outlineLevel="1" x14ac:dyDescent="0.2">
      <c r="A73" s="7">
        <v>62</v>
      </c>
      <c r="B73" s="14" t="s">
        <v>65</v>
      </c>
      <c r="C73" s="15">
        <v>61655400</v>
      </c>
      <c r="D73" s="15">
        <v>41457390.850000001</v>
      </c>
      <c r="E73" s="15">
        <v>41457390.850000001</v>
      </c>
      <c r="F73" s="13">
        <f t="shared" si="2"/>
        <v>100</v>
      </c>
    </row>
    <row r="74" spans="1:6" ht="63" outlineLevel="1" x14ac:dyDescent="0.2">
      <c r="A74" s="7">
        <v>63</v>
      </c>
      <c r="B74" s="14" t="s">
        <v>66</v>
      </c>
      <c r="C74" s="15">
        <v>14300</v>
      </c>
      <c r="D74" s="15">
        <v>39200</v>
      </c>
      <c r="E74" s="15">
        <v>39200</v>
      </c>
      <c r="F74" s="13">
        <f t="shared" si="2"/>
        <v>100</v>
      </c>
    </row>
    <row r="75" spans="1:6" s="31" customFormat="1" ht="31.5" outlineLevel="1" x14ac:dyDescent="0.2">
      <c r="A75" s="27">
        <v>64</v>
      </c>
      <c r="B75" s="28" t="s">
        <v>70</v>
      </c>
      <c r="C75" s="29">
        <f>SUM(C76:C78)</f>
        <v>0</v>
      </c>
      <c r="D75" s="29">
        <f t="shared" ref="D75:E75" si="4">SUM(D76:D78)</f>
        <v>11841748.550000001</v>
      </c>
      <c r="E75" s="29">
        <f t="shared" si="4"/>
        <v>11741716.879999999</v>
      </c>
      <c r="F75" s="30">
        <f t="shared" ref="F75" si="5">E75/D75*100</f>
        <v>99.155262674446831</v>
      </c>
    </row>
    <row r="76" spans="1:6" ht="31.5" outlineLevel="1" x14ac:dyDescent="0.2">
      <c r="A76" s="7">
        <v>65</v>
      </c>
      <c r="B76" s="14" t="s">
        <v>67</v>
      </c>
      <c r="C76" s="15">
        <v>0</v>
      </c>
      <c r="D76" s="15">
        <v>300000</v>
      </c>
      <c r="E76" s="15">
        <v>300000</v>
      </c>
      <c r="F76" s="13">
        <f t="shared" si="2"/>
        <v>100</v>
      </c>
    </row>
    <row r="77" spans="1:6" ht="31.5" outlineLevel="1" x14ac:dyDescent="0.2">
      <c r="A77" s="7">
        <v>66</v>
      </c>
      <c r="B77" s="14" t="s">
        <v>68</v>
      </c>
      <c r="C77" s="15">
        <v>0</v>
      </c>
      <c r="D77" s="15">
        <v>10000000</v>
      </c>
      <c r="E77" s="15">
        <v>10000000</v>
      </c>
      <c r="F77" s="13">
        <f t="shared" si="2"/>
        <v>100</v>
      </c>
    </row>
    <row r="78" spans="1:6" ht="63" outlineLevel="1" x14ac:dyDescent="0.2">
      <c r="A78" s="7">
        <v>67</v>
      </c>
      <c r="B78" s="14" t="s">
        <v>69</v>
      </c>
      <c r="C78" s="15">
        <v>0</v>
      </c>
      <c r="D78" s="15">
        <v>1541748.55</v>
      </c>
      <c r="E78" s="15">
        <v>1441716.88</v>
      </c>
      <c r="F78" s="13">
        <f t="shared" si="2"/>
        <v>93.511803854136915</v>
      </c>
    </row>
    <row r="79" spans="1:6" s="31" customFormat="1" ht="15.75" x14ac:dyDescent="0.25">
      <c r="A79" s="27">
        <v>68</v>
      </c>
      <c r="B79" s="32" t="s">
        <v>76</v>
      </c>
      <c r="C79" s="33">
        <f>C12+C16+C52+C75</f>
        <v>1574975100</v>
      </c>
      <c r="D79" s="33">
        <f t="shared" ref="D79:E79" si="6">D12+D16+D52+D75</f>
        <v>2222421034.0300002</v>
      </c>
      <c r="E79" s="33">
        <f t="shared" si="6"/>
        <v>2173655641.21</v>
      </c>
      <c r="F79" s="30">
        <f t="shared" si="2"/>
        <v>97.805753632039199</v>
      </c>
    </row>
    <row r="81" spans="3:6" x14ac:dyDescent="0.2">
      <c r="C81" s="24"/>
      <c r="D81" s="24"/>
      <c r="E81" s="24"/>
      <c r="F81" s="24"/>
    </row>
    <row r="82" spans="3:6" ht="13.5" x14ac:dyDescent="0.25">
      <c r="C82" s="25"/>
      <c r="D82" s="25"/>
      <c r="E82" s="25"/>
      <c r="F82" s="24"/>
    </row>
    <row r="83" spans="3:6" x14ac:dyDescent="0.2">
      <c r="C83" s="26"/>
      <c r="D83" s="26"/>
      <c r="E83" s="26"/>
      <c r="F83" s="24"/>
    </row>
    <row r="84" spans="3:6" x14ac:dyDescent="0.2">
      <c r="C84" s="24"/>
      <c r="D84" s="24"/>
      <c r="E84" s="24"/>
      <c r="F84" s="24"/>
    </row>
    <row r="85" spans="3:6" x14ac:dyDescent="0.2">
      <c r="C85" s="24"/>
      <c r="D85" s="24"/>
      <c r="E85" s="24"/>
      <c r="F85" s="24"/>
    </row>
  </sheetData>
  <mergeCells count="4">
    <mergeCell ref="D2:F2"/>
    <mergeCell ref="D3:F3"/>
    <mergeCell ref="A7:F7"/>
    <mergeCell ref="A8:F8"/>
  </mergeCells>
  <pageMargins left="1.1811023622047245" right="0.59055118110236227" top="0.78740157480314965" bottom="0.78740157480314965" header="0.51181102362204722" footer="0.51181102362204722"/>
  <pageSetup paperSize="9" scale="62" orientation="portrait" r:id="rId1"/>
  <headerFooter alignWithMargins="0"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ДЧБ!LAST_CELL</vt:lpstr>
      <vt:lpstr>ДЧБ!Заголовки_для_печати</vt:lpstr>
      <vt:lpstr>ДЧБ!Область_печати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rep:2.39.0.132</dc:description>
  <cp:lastModifiedBy>User</cp:lastModifiedBy>
  <cp:lastPrinted>2020-03-30T03:50:47Z</cp:lastPrinted>
  <dcterms:created xsi:type="dcterms:W3CDTF">2017-03-16T08:17:36Z</dcterms:created>
  <dcterms:modified xsi:type="dcterms:W3CDTF">2020-05-21T08:21:30Z</dcterms:modified>
</cp:coreProperties>
</file>